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FT\Servizio_Competitività\2. PROGETTI APERTI\BANDI (GIACOMAZZI)\IM-12-19 - FIERE\Modulistica\Modulistica Ex Post\"/>
    </mc:Choice>
  </mc:AlternateContent>
  <bookViews>
    <workbookView xWindow="0" yWindow="0" windowWidth="28800" windowHeight="11780"/>
  </bookViews>
  <sheets>
    <sheet name="Variazione Budg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" i="2" l="1"/>
  <c r="O26" i="2"/>
  <c r="O24" i="2"/>
  <c r="O21" i="2"/>
  <c r="M21" i="2"/>
  <c r="L21" i="2"/>
  <c r="K21" i="2"/>
  <c r="J21" i="2"/>
  <c r="I21" i="2"/>
  <c r="M14" i="2"/>
  <c r="L14" i="2"/>
  <c r="K14" i="2"/>
  <c r="J14" i="2"/>
  <c r="I14" i="2"/>
  <c r="O14" i="2" s="1"/>
  <c r="F21" i="2" l="1"/>
  <c r="E21" i="2"/>
  <c r="D21" i="2"/>
  <c r="C21" i="2"/>
  <c r="B21" i="2"/>
  <c r="H21" i="2" s="1"/>
  <c r="F14" i="2"/>
  <c r="E14" i="2"/>
  <c r="D14" i="2"/>
  <c r="C14" i="2"/>
  <c r="B14" i="2"/>
  <c r="H14" i="2" s="1"/>
  <c r="H24" i="2" l="1"/>
  <c r="H26" i="2" s="1"/>
  <c r="A22" i="2"/>
  <c r="H28" i="2" l="1"/>
  <c r="A29" i="2" s="1"/>
</calcChain>
</file>

<file path=xl/sharedStrings.xml><?xml version="1.0" encoding="utf-8"?>
<sst xmlns="http://schemas.openxmlformats.org/spreadsheetml/2006/main" count="32" uniqueCount="27">
  <si>
    <t>1) Costi per la partecipazione alla fiera</t>
  </si>
  <si>
    <t>FIERA #2</t>
  </si>
  <si>
    <t>FIERA #1</t>
  </si>
  <si>
    <t>FIERA #3</t>
  </si>
  <si>
    <t>a.   Affitto area espositiva</t>
  </si>
  <si>
    <t>b.   Quote di iscrizione, quote per servizi assicurativi e altri oneri obbligatori previsti dalla manifestazione</t>
  </si>
  <si>
    <t>c.   Allestimento stand</t>
  </si>
  <si>
    <t>d.   Allacciamenti (energia elettrica, acqua, internet, ecc.) e pulizia stand</t>
  </si>
  <si>
    <t>e.   Iscrizione al catalogo della manifestazione</t>
  </si>
  <si>
    <t>f.     Hostess e interpreti impiegati allo stand</t>
  </si>
  <si>
    <t>a.   Progettazione dello stand</t>
  </si>
  <si>
    <t>b.   Ricerca partner e organizzazione di incontri in fiera</t>
  </si>
  <si>
    <t>c.   Consulenze relative a: contrattualistica con l’estero, dogane e fiscalità estera, pagamenti e trasporti internazionali</t>
  </si>
  <si>
    <t>FIERA #4</t>
  </si>
  <si>
    <t>TOTALE</t>
  </si>
  <si>
    <t>TOTALE 1)</t>
  </si>
  <si>
    <t>TOTALE 2)</t>
  </si>
  <si>
    <r>
      <t>2) Consulenze</t>
    </r>
    <r>
      <rPr>
        <sz val="12"/>
        <color theme="1"/>
        <rFont val="Calibri"/>
        <family val="2"/>
        <scheme val="minor"/>
      </rPr>
      <t xml:space="preserve"> propedeutiche alla partecipazione alla fiera e consulenze per la gestione dei follow up
</t>
    </r>
    <r>
      <rPr>
        <sz val="11"/>
        <color theme="1"/>
        <rFont val="Calibri"/>
        <family val="2"/>
        <scheme val="minor"/>
      </rPr>
      <t xml:space="preserve">(massimo </t>
    </r>
    <r>
      <rPr>
        <b/>
        <sz val="11"/>
        <color theme="1"/>
        <rFont val="Calibri"/>
        <family val="2"/>
        <scheme val="minor"/>
      </rPr>
      <t>20% della voce di spesa 1</t>
    </r>
    <r>
      <rPr>
        <sz val="11"/>
        <color theme="1"/>
        <rFont val="Calibri"/>
        <family val="2"/>
        <scheme val="minor"/>
      </rPr>
      <t>)</t>
    </r>
  </si>
  <si>
    <r>
      <rPr>
        <b/>
        <sz val="12"/>
        <color theme="1"/>
        <rFont val="Calibri"/>
        <family val="2"/>
        <scheme val="minor"/>
      </rPr>
      <t xml:space="preserve">3) Costi di personale
</t>
    </r>
    <r>
      <rPr>
        <sz val="11"/>
        <color theme="1"/>
        <rFont val="Calibri"/>
        <family val="2"/>
        <scheme val="minor"/>
      </rPr>
      <t xml:space="preserve">(riconosciuti in maniera </t>
    </r>
    <r>
      <rPr>
        <b/>
        <sz val="11"/>
        <color theme="1"/>
        <rFont val="Calibri"/>
        <family val="2"/>
        <scheme val="minor"/>
      </rPr>
      <t>forfettaria</t>
    </r>
    <r>
      <rPr>
        <sz val="11"/>
        <color theme="1"/>
        <rFont val="Calibri"/>
        <family val="2"/>
        <scheme val="minor"/>
      </rPr>
      <t xml:space="preserve"> nella misura del </t>
    </r>
    <r>
      <rPr>
        <b/>
        <sz val="11"/>
        <color theme="1"/>
        <rFont val="Calibri"/>
        <family val="2"/>
        <scheme val="minor"/>
      </rPr>
      <t>20% delle voci di spesa 1 e 2</t>
    </r>
    <r>
      <rPr>
        <sz val="11"/>
        <color theme="1"/>
        <rFont val="Calibri"/>
        <family val="2"/>
        <scheme val="minor"/>
      </rPr>
      <t>)</t>
    </r>
  </si>
  <si>
    <r>
      <t xml:space="preserve">4) Costi generali
</t>
    </r>
    <r>
      <rPr>
        <sz val="11"/>
        <color theme="1"/>
        <rFont val="Calibri"/>
        <family val="2"/>
        <scheme val="minor"/>
      </rPr>
      <t xml:space="preserve">(riconosciuti in maniera </t>
    </r>
    <r>
      <rPr>
        <b/>
        <sz val="11"/>
        <color theme="1"/>
        <rFont val="Calibri"/>
        <family val="2"/>
        <scheme val="minor"/>
      </rPr>
      <t>forfettaria</t>
    </r>
    <r>
      <rPr>
        <sz val="11"/>
        <color theme="1"/>
        <rFont val="Calibri"/>
        <family val="2"/>
        <scheme val="minor"/>
      </rPr>
      <t xml:space="preserve"> nella misura del </t>
    </r>
    <r>
      <rPr>
        <b/>
        <sz val="11"/>
        <color theme="1"/>
        <rFont val="Calibri"/>
        <family val="2"/>
        <scheme val="minor"/>
      </rPr>
      <t>7% delle voci di spesa 1, 2 e 3</t>
    </r>
    <r>
      <rPr>
        <sz val="11"/>
        <color theme="1"/>
        <rFont val="Calibri"/>
        <family val="2"/>
        <scheme val="minor"/>
      </rPr>
      <t>)</t>
    </r>
  </si>
  <si>
    <t>FIERA #N</t>
  </si>
  <si>
    <t>TOTALE
SPESE APPROVATE</t>
  </si>
  <si>
    <t>SPESE APPROVATE IN FASE DI ADESIONE</t>
  </si>
  <si>
    <t>TOTALE
SPESE VARIATE</t>
  </si>
  <si>
    <t xml:space="preserve">PROPOSTA VARIAZIONE BUDGET </t>
  </si>
  <si>
    <t>Bando per la concessione di contributi per la partecipazione delle PMI alle fiere internazionali in Lombardia
Proposta variazione di budget</t>
  </si>
  <si>
    <t>Motivare le richieste di variazioni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</si>
</sst>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2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164" fontId="0" fillId="0" borderId="1" xfId="0" applyNumberFormat="1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0" fillId="0" borderId="0" xfId="0" applyFont="1" applyFill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vertical="center" wrapText="1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64" fontId="3" fillId="4" borderId="2" xfId="0" applyNumberFormat="1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164" fontId="4" fillId="4" borderId="2" xfId="0" applyNumberFormat="1" applyFont="1" applyFill="1" applyBorder="1" applyAlignment="1" applyProtection="1">
      <alignment horizontal="center" vertical="center"/>
    </xf>
    <xf numFmtId="164" fontId="4" fillId="4" borderId="4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164" fontId="4" fillId="4" borderId="3" xfId="0" applyNumberFormat="1" applyFont="1" applyFill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164" fontId="1" fillId="3" borderId="2" xfId="0" applyNumberFormat="1" applyFont="1" applyFill="1" applyBorder="1" applyAlignment="1" applyProtection="1">
      <alignment horizontal="center" vertical="center"/>
    </xf>
    <xf numFmtId="164" fontId="1" fillId="3" borderId="3" xfId="0" applyNumberFormat="1" applyFont="1" applyFill="1" applyBorder="1" applyAlignment="1" applyProtection="1">
      <alignment horizontal="center" vertical="center"/>
    </xf>
    <xf numFmtId="164" fontId="1" fillId="3" borderId="4" xfId="0" applyNumberFormat="1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164" fontId="3" fillId="0" borderId="8" xfId="0" applyNumberFormat="1" applyFont="1" applyFill="1" applyBorder="1" applyAlignment="1" applyProtection="1">
      <alignment horizontal="center" vertical="center"/>
    </xf>
    <xf numFmtId="164" fontId="3" fillId="0" borderId="12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 vertical="center"/>
    </xf>
    <xf numFmtId="164" fontId="3" fillId="0" borderId="13" xfId="0" applyNumberFormat="1" applyFont="1" applyFill="1" applyBorder="1" applyAlignment="1" applyProtection="1">
      <alignment horizontal="center" vertical="center"/>
    </xf>
    <xf numFmtId="164" fontId="3" fillId="0" borderId="11" xfId="0" applyNumberFormat="1" applyFont="1" applyFill="1" applyBorder="1" applyAlignment="1" applyProtection="1">
      <alignment horizontal="center" vertical="center"/>
    </xf>
    <xf numFmtId="164" fontId="3" fillId="0" borderId="14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4" fillId="0" borderId="9" xfId="0" applyNumberFormat="1" applyFont="1" applyFill="1" applyBorder="1" applyAlignment="1" applyProtection="1">
      <alignment horizontal="center" vertical="center"/>
    </xf>
    <xf numFmtId="164" fontId="4" fillId="0" borderId="12" xfId="0" applyNumberFormat="1" applyFont="1" applyFill="1" applyBorder="1" applyAlignment="1" applyProtection="1">
      <alignment horizontal="center" vertical="center"/>
    </xf>
    <xf numFmtId="164" fontId="4" fillId="0" borderId="15" xfId="0" applyNumberFormat="1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topLeftCell="A8" zoomScale="70" zoomScaleNormal="70" workbookViewId="0">
      <selection sqref="A1:Q29"/>
    </sheetView>
  </sheetViews>
  <sheetFormatPr defaultColWidth="9.1796875" defaultRowHeight="18.5" x14ac:dyDescent="0.35"/>
  <cols>
    <col min="1" max="1" width="74.6328125" style="15" customWidth="1"/>
    <col min="2" max="5" width="9.1796875" style="16" bestFit="1" customWidth="1"/>
    <col min="6" max="6" width="9.453125" style="16" bestFit="1" customWidth="1"/>
    <col min="7" max="7" width="0.81640625" style="25" customWidth="1"/>
    <col min="8" max="8" width="18.54296875" style="17" customWidth="1"/>
    <col min="9" max="13" width="9.1796875" style="1"/>
    <col min="14" max="14" width="0.81640625" style="1" customWidth="1"/>
    <col min="15" max="15" width="21.7265625" style="1" customWidth="1"/>
    <col min="16" max="16384" width="9.1796875" style="1"/>
  </cols>
  <sheetData>
    <row r="1" spans="1:17" ht="57" customHeight="1" x14ac:dyDescent="0.35">
      <c r="A1" s="78" t="s">
        <v>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80"/>
    </row>
    <row r="2" spans="1:17" s="25" customFormat="1" ht="30" customHeight="1" x14ac:dyDescent="0.3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29" customHeight="1" x14ac:dyDescent="0.35">
      <c r="A3" s="26"/>
      <c r="B3" s="52" t="s">
        <v>22</v>
      </c>
      <c r="C3" s="53"/>
      <c r="D3" s="53"/>
      <c r="E3" s="53"/>
      <c r="F3" s="53"/>
      <c r="G3" s="53"/>
      <c r="H3" s="54"/>
      <c r="I3" s="52" t="s">
        <v>24</v>
      </c>
      <c r="J3" s="53"/>
      <c r="K3" s="53"/>
      <c r="L3" s="53"/>
      <c r="M3" s="53"/>
      <c r="N3" s="53"/>
      <c r="O3" s="54"/>
      <c r="P3" s="41" t="s">
        <v>26</v>
      </c>
      <c r="Q3" s="42"/>
    </row>
    <row r="4" spans="1:17" ht="30" customHeight="1" x14ac:dyDescent="0.35">
      <c r="A4" s="2"/>
      <c r="B4" s="3" t="s">
        <v>2</v>
      </c>
      <c r="C4" s="3" t="s">
        <v>1</v>
      </c>
      <c r="D4" s="3" t="s">
        <v>3</v>
      </c>
      <c r="E4" s="3" t="s">
        <v>13</v>
      </c>
      <c r="F4" s="3" t="s">
        <v>20</v>
      </c>
      <c r="G4" s="20"/>
      <c r="H4" s="27" t="s">
        <v>21</v>
      </c>
      <c r="I4" s="3" t="s">
        <v>2</v>
      </c>
      <c r="J4" s="3" t="s">
        <v>1</v>
      </c>
      <c r="K4" s="3" t="s">
        <v>3</v>
      </c>
      <c r="L4" s="3" t="s">
        <v>13</v>
      </c>
      <c r="M4" s="3" t="s">
        <v>20</v>
      </c>
      <c r="N4" s="20"/>
      <c r="O4" s="27" t="s">
        <v>23</v>
      </c>
      <c r="P4" s="43"/>
      <c r="Q4" s="44"/>
    </row>
    <row r="5" spans="1:17" ht="6" customHeight="1" x14ac:dyDescent="0.35">
      <c r="A5" s="4"/>
      <c r="B5" s="5"/>
      <c r="C5" s="5"/>
      <c r="D5" s="5"/>
      <c r="E5" s="5"/>
      <c r="F5" s="5"/>
      <c r="G5" s="20"/>
      <c r="H5" s="6"/>
      <c r="I5" s="5"/>
      <c r="J5" s="5"/>
      <c r="K5" s="5"/>
      <c r="L5" s="5"/>
      <c r="M5" s="5"/>
      <c r="N5" s="20"/>
      <c r="O5" s="6"/>
      <c r="P5" s="45"/>
      <c r="Q5" s="46"/>
    </row>
    <row r="6" spans="1:17" ht="30" customHeight="1" x14ac:dyDescent="0.35">
      <c r="A6" s="7" t="s">
        <v>0</v>
      </c>
      <c r="B6" s="55"/>
      <c r="C6" s="56"/>
      <c r="D6" s="56"/>
      <c r="E6" s="56"/>
      <c r="F6" s="57"/>
      <c r="G6" s="20"/>
      <c r="H6" s="58"/>
      <c r="I6" s="55"/>
      <c r="J6" s="56"/>
      <c r="K6" s="56"/>
      <c r="L6" s="56"/>
      <c r="M6" s="57"/>
      <c r="N6" s="20"/>
      <c r="O6" s="61"/>
      <c r="P6" s="64"/>
      <c r="Q6" s="65"/>
    </row>
    <row r="7" spans="1:17" ht="20.149999999999999" customHeight="1" x14ac:dyDescent="0.35">
      <c r="A7" s="8" t="s">
        <v>4</v>
      </c>
      <c r="B7" s="9"/>
      <c r="C7" s="9"/>
      <c r="D7" s="9"/>
      <c r="E7" s="9"/>
      <c r="F7" s="9"/>
      <c r="G7" s="20"/>
      <c r="H7" s="59"/>
      <c r="I7" s="9"/>
      <c r="J7" s="9"/>
      <c r="K7" s="9"/>
      <c r="L7" s="9"/>
      <c r="M7" s="9"/>
      <c r="N7" s="20"/>
      <c r="O7" s="62"/>
      <c r="P7" s="66"/>
      <c r="Q7" s="67"/>
    </row>
    <row r="8" spans="1:17" ht="26.5" customHeight="1" x14ac:dyDescent="0.35">
      <c r="A8" s="8" t="s">
        <v>5</v>
      </c>
      <c r="B8" s="9"/>
      <c r="C8" s="9"/>
      <c r="D8" s="9"/>
      <c r="E8" s="9"/>
      <c r="F8" s="9"/>
      <c r="G8" s="20"/>
      <c r="H8" s="59"/>
      <c r="I8" s="9"/>
      <c r="J8" s="9"/>
      <c r="K8" s="9"/>
      <c r="L8" s="9"/>
      <c r="M8" s="9"/>
      <c r="N8" s="20"/>
      <c r="O8" s="62"/>
      <c r="P8" s="66"/>
      <c r="Q8" s="67"/>
    </row>
    <row r="9" spans="1:17" ht="20.149999999999999" customHeight="1" x14ac:dyDescent="0.35">
      <c r="A9" s="8" t="s">
        <v>6</v>
      </c>
      <c r="B9" s="9"/>
      <c r="C9" s="9"/>
      <c r="D9" s="9"/>
      <c r="E9" s="9"/>
      <c r="F9" s="9"/>
      <c r="G9" s="20"/>
      <c r="H9" s="59"/>
      <c r="I9" s="9"/>
      <c r="J9" s="9"/>
      <c r="K9" s="9"/>
      <c r="L9" s="9"/>
      <c r="M9" s="9"/>
      <c r="N9" s="20"/>
      <c r="O9" s="62"/>
      <c r="P9" s="66"/>
      <c r="Q9" s="67"/>
    </row>
    <row r="10" spans="1:17" ht="20.149999999999999" customHeight="1" x14ac:dyDescent="0.35">
      <c r="A10" s="8" t="s">
        <v>7</v>
      </c>
      <c r="B10" s="9"/>
      <c r="C10" s="9"/>
      <c r="D10" s="9"/>
      <c r="E10" s="9"/>
      <c r="F10" s="9"/>
      <c r="G10" s="20"/>
      <c r="H10" s="59"/>
      <c r="I10" s="9"/>
      <c r="J10" s="9"/>
      <c r="K10" s="9"/>
      <c r="L10" s="9"/>
      <c r="M10" s="9"/>
      <c r="N10" s="20"/>
      <c r="O10" s="62"/>
      <c r="P10" s="66"/>
      <c r="Q10" s="67"/>
    </row>
    <row r="11" spans="1:17" ht="20.149999999999999" customHeight="1" x14ac:dyDescent="0.35">
      <c r="A11" s="8" t="s">
        <v>8</v>
      </c>
      <c r="B11" s="9"/>
      <c r="C11" s="9"/>
      <c r="D11" s="9"/>
      <c r="E11" s="9"/>
      <c r="F11" s="9"/>
      <c r="G11" s="20"/>
      <c r="H11" s="59"/>
      <c r="I11" s="9"/>
      <c r="J11" s="9"/>
      <c r="K11" s="9"/>
      <c r="L11" s="9"/>
      <c r="M11" s="9"/>
      <c r="N11" s="20"/>
      <c r="O11" s="62"/>
      <c r="P11" s="66"/>
      <c r="Q11" s="67"/>
    </row>
    <row r="12" spans="1:17" ht="20.149999999999999" customHeight="1" x14ac:dyDescent="0.35">
      <c r="A12" s="8" t="s">
        <v>9</v>
      </c>
      <c r="B12" s="9"/>
      <c r="C12" s="9"/>
      <c r="D12" s="9"/>
      <c r="E12" s="9"/>
      <c r="F12" s="9"/>
      <c r="G12" s="20"/>
      <c r="H12" s="60"/>
      <c r="I12" s="9"/>
      <c r="J12" s="9"/>
      <c r="K12" s="9"/>
      <c r="L12" s="9"/>
      <c r="M12" s="9"/>
      <c r="N12" s="20"/>
      <c r="O12" s="63"/>
      <c r="P12" s="66"/>
      <c r="Q12" s="67"/>
    </row>
    <row r="13" spans="1:17" ht="4" customHeight="1" x14ac:dyDescent="0.35">
      <c r="A13" s="8"/>
      <c r="B13" s="9"/>
      <c r="C13" s="9"/>
      <c r="D13" s="9"/>
      <c r="E13" s="9"/>
      <c r="F13" s="9"/>
      <c r="G13" s="20"/>
      <c r="H13" s="6"/>
      <c r="P13" s="66"/>
      <c r="Q13" s="67"/>
    </row>
    <row r="14" spans="1:17" s="11" customFormat="1" ht="15.5" x14ac:dyDescent="0.35">
      <c r="A14" s="10" t="s">
        <v>15</v>
      </c>
      <c r="B14" s="18">
        <f>SUM(B7:B12)</f>
        <v>0</v>
      </c>
      <c r="C14" s="18">
        <f>SUM(C7:C12)</f>
        <v>0</v>
      </c>
      <c r="D14" s="18">
        <f>SUM(D7:D12)</f>
        <v>0</v>
      </c>
      <c r="E14" s="18">
        <f>SUM(E7:E12)</f>
        <v>0</v>
      </c>
      <c r="F14" s="18">
        <f>SUM(F7:F12)</f>
        <v>0</v>
      </c>
      <c r="G14" s="21"/>
      <c r="H14" s="18">
        <f>SUM(B14:G14)</f>
        <v>0</v>
      </c>
      <c r="I14" s="18">
        <f>SUM(I7:I12)</f>
        <v>0</v>
      </c>
      <c r="J14" s="18">
        <f>SUM(J7:J12)</f>
        <v>0</v>
      </c>
      <c r="K14" s="18">
        <f>SUM(K7:K12)</f>
        <v>0</v>
      </c>
      <c r="L14" s="18">
        <f>SUM(L7:L12)</f>
        <v>0</v>
      </c>
      <c r="M14" s="18">
        <f>SUM(M7:M12)</f>
        <v>0</v>
      </c>
      <c r="N14" s="21"/>
      <c r="O14" s="32">
        <f>SUM(I14:N14)</f>
        <v>0</v>
      </c>
      <c r="P14" s="68"/>
      <c r="Q14" s="69"/>
    </row>
    <row r="15" spans="1:17" ht="15" customHeight="1" x14ac:dyDescent="0.35">
      <c r="A15" s="4"/>
      <c r="B15" s="5"/>
      <c r="C15" s="5"/>
      <c r="D15" s="5"/>
      <c r="E15" s="5"/>
      <c r="F15" s="5"/>
      <c r="G15" s="20"/>
      <c r="H15" s="6"/>
      <c r="I15" s="5"/>
      <c r="J15" s="5"/>
      <c r="K15" s="5"/>
      <c r="L15" s="5"/>
      <c r="M15" s="5"/>
      <c r="N15" s="20"/>
      <c r="O15" s="6"/>
      <c r="P15" s="50"/>
      <c r="Q15" s="51"/>
    </row>
    <row r="16" spans="1:17" ht="45.5" x14ac:dyDescent="0.35">
      <c r="A16" s="7" t="s">
        <v>17</v>
      </c>
      <c r="B16" s="55"/>
      <c r="C16" s="56"/>
      <c r="D16" s="56"/>
      <c r="E16" s="56"/>
      <c r="F16" s="57"/>
      <c r="G16" s="20"/>
      <c r="H16" s="58"/>
      <c r="I16" s="55"/>
      <c r="J16" s="56"/>
      <c r="K16" s="56"/>
      <c r="L16" s="56"/>
      <c r="M16" s="57"/>
      <c r="N16" s="20"/>
      <c r="O16" s="58"/>
      <c r="P16" s="64"/>
      <c r="Q16" s="65"/>
    </row>
    <row r="17" spans="1:17" ht="20.149999999999999" customHeight="1" x14ac:dyDescent="0.35">
      <c r="A17" s="8" t="s">
        <v>10</v>
      </c>
      <c r="B17" s="9"/>
      <c r="C17" s="9"/>
      <c r="D17" s="9"/>
      <c r="E17" s="9"/>
      <c r="F17" s="9"/>
      <c r="G17" s="20"/>
      <c r="H17" s="59"/>
      <c r="I17" s="9"/>
      <c r="J17" s="9"/>
      <c r="K17" s="9"/>
      <c r="L17" s="9"/>
      <c r="M17" s="9"/>
      <c r="N17" s="20"/>
      <c r="O17" s="59"/>
      <c r="P17" s="66"/>
      <c r="Q17" s="67"/>
    </row>
    <row r="18" spans="1:17" ht="20.149999999999999" customHeight="1" x14ac:dyDescent="0.35">
      <c r="A18" s="8" t="s">
        <v>11</v>
      </c>
      <c r="B18" s="9"/>
      <c r="C18" s="9"/>
      <c r="D18" s="9"/>
      <c r="E18" s="9"/>
      <c r="F18" s="9"/>
      <c r="G18" s="20"/>
      <c r="H18" s="59"/>
      <c r="I18" s="9"/>
      <c r="J18" s="9"/>
      <c r="K18" s="9"/>
      <c r="L18" s="9"/>
      <c r="M18" s="9"/>
      <c r="N18" s="20"/>
      <c r="O18" s="59"/>
      <c r="P18" s="66"/>
      <c r="Q18" s="67"/>
    </row>
    <row r="19" spans="1:17" ht="29" x14ac:dyDescent="0.35">
      <c r="A19" s="8" t="s">
        <v>12</v>
      </c>
      <c r="B19" s="9"/>
      <c r="C19" s="9"/>
      <c r="D19" s="9"/>
      <c r="E19" s="9"/>
      <c r="F19" s="9"/>
      <c r="G19" s="20"/>
      <c r="H19" s="60"/>
      <c r="I19" s="9"/>
      <c r="J19" s="9"/>
      <c r="K19" s="9"/>
      <c r="L19" s="9"/>
      <c r="M19" s="9"/>
      <c r="N19" s="20"/>
      <c r="O19" s="60"/>
      <c r="P19" s="66"/>
      <c r="Q19" s="67"/>
    </row>
    <row r="20" spans="1:17" ht="4" customHeight="1" x14ac:dyDescent="0.35">
      <c r="A20" s="8"/>
      <c r="B20" s="9"/>
      <c r="C20" s="9"/>
      <c r="D20" s="9"/>
      <c r="E20" s="9"/>
      <c r="F20" s="9"/>
      <c r="G20" s="20"/>
      <c r="H20" s="6"/>
      <c r="I20" s="9"/>
      <c r="J20" s="9"/>
      <c r="K20" s="9"/>
      <c r="L20" s="9"/>
      <c r="M20" s="9"/>
      <c r="N20" s="20"/>
      <c r="O20" s="6"/>
      <c r="P20" s="66"/>
      <c r="Q20" s="67"/>
    </row>
    <row r="21" spans="1:17" s="11" customFormat="1" ht="15.5" x14ac:dyDescent="0.35">
      <c r="A21" s="10" t="s">
        <v>16</v>
      </c>
      <c r="B21" s="18">
        <f>SUM(B17:B19)</f>
        <v>0</v>
      </c>
      <c r="C21" s="18">
        <f>SUM(C17:C19)</f>
        <v>0</v>
      </c>
      <c r="D21" s="18">
        <f>SUM(D17:D19)</f>
        <v>0</v>
      </c>
      <c r="E21" s="18">
        <f>SUM(E17:E19)</f>
        <v>0</v>
      </c>
      <c r="F21" s="18">
        <f>SUM(F17:F19)</f>
        <v>0</v>
      </c>
      <c r="G21" s="22"/>
      <c r="H21" s="18">
        <f>SUM(B21:G21)</f>
        <v>0</v>
      </c>
      <c r="I21" s="18">
        <f>SUM(I17:I19)</f>
        <v>0</v>
      </c>
      <c r="J21" s="18">
        <f>SUM(J17:J19)</f>
        <v>0</v>
      </c>
      <c r="K21" s="18">
        <f>SUM(K17:K19)</f>
        <v>0</v>
      </c>
      <c r="L21" s="18">
        <f>SUM(L17:L19)</f>
        <v>0</v>
      </c>
      <c r="M21" s="18">
        <f>SUM(M17:M19)</f>
        <v>0</v>
      </c>
      <c r="N21" s="22"/>
      <c r="O21" s="18">
        <f>SUM(I21:N21)</f>
        <v>0</v>
      </c>
      <c r="P21" s="66"/>
      <c r="Q21" s="67"/>
    </row>
    <row r="22" spans="1:17" s="11" customFormat="1" ht="15.5" x14ac:dyDescent="0.35">
      <c r="A22" s="33" t="str">
        <f>IF(H21&gt;H14*0.2,"Attenzione! Le spese di consulenza sono superiori al limite previsto","")</f>
        <v/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5"/>
      <c r="P22" s="68"/>
      <c r="Q22" s="69"/>
    </row>
    <row r="23" spans="1:17" ht="15" customHeight="1" x14ac:dyDescent="0.35">
      <c r="A23" s="28"/>
      <c r="B23" s="29"/>
      <c r="C23" s="29"/>
      <c r="D23" s="29"/>
      <c r="E23" s="29"/>
      <c r="F23" s="29"/>
      <c r="G23" s="30"/>
      <c r="H23" s="31"/>
      <c r="I23" s="29"/>
      <c r="J23" s="29"/>
      <c r="K23" s="29"/>
      <c r="L23" s="29"/>
      <c r="M23" s="29"/>
      <c r="N23" s="30"/>
      <c r="O23" s="31"/>
      <c r="P23" s="45"/>
      <c r="Q23" s="46"/>
    </row>
    <row r="24" spans="1:17" ht="30" x14ac:dyDescent="0.35">
      <c r="A24" s="12" t="s">
        <v>18</v>
      </c>
      <c r="B24" s="55"/>
      <c r="C24" s="56"/>
      <c r="D24" s="56"/>
      <c r="E24" s="56"/>
      <c r="F24" s="57"/>
      <c r="G24" s="23"/>
      <c r="H24" s="18">
        <f>(H14+H21)*0.2</f>
        <v>0</v>
      </c>
      <c r="I24" s="55"/>
      <c r="J24" s="56"/>
      <c r="K24" s="56"/>
      <c r="L24" s="56"/>
      <c r="M24" s="57"/>
      <c r="N24" s="23"/>
      <c r="O24" s="18">
        <f>(O14+O21)*0.2</f>
        <v>0</v>
      </c>
      <c r="P24" s="70"/>
      <c r="Q24" s="71"/>
    </row>
    <row r="25" spans="1:17" ht="15" customHeight="1" x14ac:dyDescent="0.35">
      <c r="A25" s="4"/>
      <c r="B25" s="5"/>
      <c r="C25" s="5"/>
      <c r="D25" s="5"/>
      <c r="E25" s="5"/>
      <c r="F25" s="5"/>
      <c r="G25" s="20"/>
      <c r="H25" s="6"/>
      <c r="I25" s="5"/>
      <c r="J25" s="5"/>
      <c r="K25" s="5"/>
      <c r="L25" s="5"/>
      <c r="M25" s="5"/>
      <c r="N25" s="20"/>
      <c r="O25" s="6"/>
      <c r="P25" s="47"/>
      <c r="Q25" s="48"/>
    </row>
    <row r="26" spans="1:17" ht="30" x14ac:dyDescent="0.35">
      <c r="A26" s="7" t="s">
        <v>19</v>
      </c>
      <c r="B26" s="55"/>
      <c r="C26" s="56"/>
      <c r="D26" s="56"/>
      <c r="E26" s="56"/>
      <c r="F26" s="57"/>
      <c r="G26" s="23"/>
      <c r="H26" s="18">
        <f>(H14+H21+H24)*0.07</f>
        <v>0</v>
      </c>
      <c r="I26" s="55"/>
      <c r="J26" s="56"/>
      <c r="K26" s="56"/>
      <c r="L26" s="56"/>
      <c r="M26" s="57"/>
      <c r="N26" s="23"/>
      <c r="O26" s="18">
        <f>(O14+O21+O24)*0.07</f>
        <v>0</v>
      </c>
      <c r="P26" s="72"/>
      <c r="Q26" s="73"/>
    </row>
    <row r="27" spans="1:17" ht="9" customHeight="1" x14ac:dyDescent="0.35">
      <c r="A27" s="4"/>
      <c r="B27" s="5"/>
      <c r="C27" s="5"/>
      <c r="D27" s="5"/>
      <c r="E27" s="5"/>
      <c r="F27" s="5"/>
      <c r="G27" s="20"/>
      <c r="H27" s="6"/>
      <c r="I27" s="5"/>
      <c r="J27" s="5"/>
      <c r="K27" s="5"/>
      <c r="L27" s="5"/>
      <c r="M27" s="5"/>
      <c r="N27" s="20"/>
      <c r="O27" s="6"/>
      <c r="P27" s="45"/>
      <c r="Q27" s="46"/>
    </row>
    <row r="28" spans="1:17" s="14" customFormat="1" x14ac:dyDescent="0.35">
      <c r="A28" s="13" t="s">
        <v>14</v>
      </c>
      <c r="B28" s="36"/>
      <c r="C28" s="49"/>
      <c r="D28" s="49"/>
      <c r="E28" s="49"/>
      <c r="F28" s="37"/>
      <c r="G28" s="24"/>
      <c r="H28" s="19">
        <f>H14+H21+H24+H26</f>
        <v>0</v>
      </c>
      <c r="I28" s="36"/>
      <c r="J28" s="49"/>
      <c r="K28" s="49"/>
      <c r="L28" s="49"/>
      <c r="M28" s="37"/>
      <c r="N28" s="24"/>
      <c r="O28" s="19">
        <f>O14+O21+O24+O26</f>
        <v>0</v>
      </c>
      <c r="P28" s="74"/>
      <c r="Q28" s="75"/>
    </row>
    <row r="29" spans="1:17" ht="15.5" x14ac:dyDescent="0.35">
      <c r="A29" s="33" t="str">
        <f>IF(AND(H28&lt;8000,H28&lt;&gt;0),"Attenzione! L'investimento è inferiore alla soglia minima","")</f>
        <v/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5"/>
      <c r="P29" s="76"/>
      <c r="Q29" s="77"/>
    </row>
  </sheetData>
  <mergeCells count="31">
    <mergeCell ref="A29:O29"/>
    <mergeCell ref="P28:Q29"/>
    <mergeCell ref="P16:Q22"/>
    <mergeCell ref="H16:H19"/>
    <mergeCell ref="H6:H12"/>
    <mergeCell ref="B3:H3"/>
    <mergeCell ref="I24:M24"/>
    <mergeCell ref="I26:M26"/>
    <mergeCell ref="A22:O22"/>
    <mergeCell ref="B28:F28"/>
    <mergeCell ref="B24:F24"/>
    <mergeCell ref="B26:F26"/>
    <mergeCell ref="B16:F16"/>
    <mergeCell ref="B6:F6"/>
    <mergeCell ref="P24:Q24"/>
    <mergeCell ref="P26:Q26"/>
    <mergeCell ref="P23:Q23"/>
    <mergeCell ref="I3:O3"/>
    <mergeCell ref="I6:M6"/>
    <mergeCell ref="O6:O12"/>
    <mergeCell ref="I16:M16"/>
    <mergeCell ref="O16:O19"/>
    <mergeCell ref="P6:Q14"/>
    <mergeCell ref="A1:Q1"/>
    <mergeCell ref="A2:Q2"/>
    <mergeCell ref="P3:Q4"/>
    <mergeCell ref="P27:Q27"/>
    <mergeCell ref="P25:Q25"/>
    <mergeCell ref="P5:Q5"/>
    <mergeCell ref="I28:M28"/>
    <mergeCell ref="P15:Q15"/>
  </mergeCells>
  <conditionalFormatting sqref="H28">
    <cfRule type="cellIs" dxfId="6" priority="6" operator="lessThan">
      <formula>8000</formula>
    </cfRule>
  </conditionalFormatting>
  <conditionalFormatting sqref="B21:F21">
    <cfRule type="cellIs" dxfId="5" priority="9" operator="greaterThan">
      <formula>#REF!</formula>
    </cfRule>
  </conditionalFormatting>
  <conditionalFormatting sqref="H21">
    <cfRule type="cellIs" dxfId="4" priority="5" operator="greaterThan">
      <formula>$H$14*0.2</formula>
    </cfRule>
  </conditionalFormatting>
  <conditionalFormatting sqref="I21:M21">
    <cfRule type="cellIs" dxfId="3" priority="4" operator="greaterThan">
      <formula>#REF!</formula>
    </cfRule>
  </conditionalFormatting>
  <conditionalFormatting sqref="O21">
    <cfRule type="cellIs" dxfId="2" priority="3" operator="greaterThan">
      <formula>$H$14*0.2</formula>
    </cfRule>
  </conditionalFormatting>
  <conditionalFormatting sqref="O28">
    <cfRule type="cellIs" dxfId="1" priority="2" operator="lessThan">
      <formula>8000</formula>
    </cfRule>
  </conditionalFormatting>
  <conditionalFormatting sqref="P28">
    <cfRule type="cellIs" dxfId="0" priority="1" operator="lessThan">
      <formula>8000</formula>
    </cfRule>
  </conditionalFormatting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Variazione Budget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Chiesa</dc:creator>
  <cp:lastModifiedBy>Angela Punzi Regina</cp:lastModifiedBy>
  <cp:lastPrinted>2019-09-05T14:28:54Z</cp:lastPrinted>
  <dcterms:created xsi:type="dcterms:W3CDTF">2019-09-05T13:48:16Z</dcterms:created>
  <dcterms:modified xsi:type="dcterms:W3CDTF">2020-06-09T15:41:40Z</dcterms:modified>
</cp:coreProperties>
</file>